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01"/>
  <workbookPr/>
  <mc:AlternateContent xmlns:mc="http://schemas.openxmlformats.org/markup-compatibility/2006">
    <mc:Choice Requires="x15">
      <x15ac:absPath xmlns:x15ac="http://schemas.microsoft.com/office/spreadsheetml/2010/11/ac" url="D:\5.โรงพยาบาล 2565\1.โครงการสำรวจโรงพยาบาล 2565\17.เล่มรายงาน รพ.65\ข้อมูลการสำรวจโรงพยาบาลและสถานพยาบาลเอกชน พ.ศ.2565\2.ตารางสถิติการสำรวจโรงพยาบาลและสถานพยาบาลเอกชน พ.ศ. 2565\"/>
    </mc:Choice>
  </mc:AlternateContent>
  <xr:revisionPtr revIDLastSave="0" documentId="13_ncr:1_{13FEFEAF-D77F-4D57-9954-C1EDE0A33964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Sheet1" sheetId="1" r:id="rId1"/>
    <sheet name="Sheet2" sheetId="2" r:id="rId2"/>
  </sheets>
  <definedNames>
    <definedName name="_xlnm.Print_Area" localSheetId="0">Sheet1!$A$1:$P$48</definedName>
    <definedName name="_xlnm.Print_Titles" localSheetId="0">Sheet1!$1:$9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2" i="1" l="1"/>
  <c r="K40" i="1"/>
  <c r="J40" i="1"/>
  <c r="I40" i="1"/>
  <c r="K34" i="1"/>
  <c r="J34" i="1"/>
  <c r="I34" i="1"/>
  <c r="K28" i="1"/>
  <c r="J28" i="1"/>
  <c r="I28" i="1"/>
  <c r="K22" i="1"/>
  <c r="J22" i="1"/>
  <c r="I22" i="1"/>
  <c r="K16" i="1"/>
  <c r="J16" i="1"/>
  <c r="I16" i="1"/>
  <c r="K10" i="1"/>
  <c r="J10" i="1"/>
  <c r="I10" i="1"/>
  <c r="H40" i="1"/>
  <c r="G40" i="1"/>
  <c r="F40" i="1"/>
  <c r="H34" i="1"/>
  <c r="G34" i="1"/>
  <c r="F34" i="1"/>
  <c r="H28" i="1"/>
  <c r="G28" i="1"/>
  <c r="F28" i="1"/>
  <c r="H22" i="1"/>
  <c r="G22" i="1"/>
  <c r="F22" i="1"/>
  <c r="H16" i="1"/>
  <c r="G16" i="1"/>
  <c r="G11" i="1"/>
  <c r="F16" i="1"/>
  <c r="G12" i="1"/>
  <c r="H12" i="1"/>
  <c r="F13" i="1"/>
  <c r="G13" i="1"/>
  <c r="H13" i="1"/>
  <c r="F14" i="1"/>
  <c r="G14" i="1"/>
  <c r="H14" i="1"/>
  <c r="H11" i="1"/>
  <c r="F11" i="1"/>
  <c r="F10" i="1" l="1"/>
  <c r="G10" i="1"/>
  <c r="H10" i="1"/>
</calcChain>
</file>

<file path=xl/sharedStrings.xml><?xml version="1.0" encoding="utf-8"?>
<sst xmlns="http://schemas.openxmlformats.org/spreadsheetml/2006/main" count="136" uniqueCount="56">
  <si>
    <t>ตาราง 13 จำนวนผู้ป่วย และจำนวนผู้ป่วยโดยเฉลี่ยต่อกิจการในรอบปี 2564 จำแนกตามประเภทของผู้ป่วย ขนาดของโรงพยาบาลและสถานพยาบาล และภาค</t>
  </si>
  <si>
    <t>Table 13  Number of Patients and Average  Number  of Patients  per Establishment in 2021 by Type of Patient, Size of Hospital and Region</t>
  </si>
  <si>
    <t>จำนวน</t>
  </si>
  <si>
    <t>รวม</t>
  </si>
  <si>
    <t>ผู้ป่วยใน</t>
  </si>
  <si>
    <t>ผู้ป่วยนอก</t>
  </si>
  <si>
    <t>จำนวนผู้ป่วยโดยเฉลี่ยต่อกิจการ</t>
  </si>
  <si>
    <t>ภาค/</t>
  </si>
  <si>
    <t>โรงพยาบาลฯ</t>
  </si>
  <si>
    <t>Total</t>
  </si>
  <si>
    <t xml:space="preserve">Inpatient </t>
  </si>
  <si>
    <t>Outpatient</t>
  </si>
  <si>
    <t>Average number of patients per establishment</t>
  </si>
  <si>
    <t xml:space="preserve">ผู้ป่วยนอก </t>
  </si>
  <si>
    <t>ขนาดของโรงพยาบาล</t>
  </si>
  <si>
    <t>Number of</t>
  </si>
  <si>
    <t>ผู้ป่วย</t>
  </si>
  <si>
    <t>ผู้ป่วยชาว</t>
  </si>
  <si>
    <t>ชาวไทย</t>
  </si>
  <si>
    <t>ชาว</t>
  </si>
  <si>
    <t xml:space="preserve">(ครั้ง) ต่อวัน </t>
  </si>
  <si>
    <t>Region/</t>
  </si>
  <si>
    <t>และสถานพยาบาล</t>
  </si>
  <si>
    <t>hospitals</t>
  </si>
  <si>
    <t>ต่างชาติ</t>
  </si>
  <si>
    <t xml:space="preserve">Thai </t>
  </si>
  <si>
    <t>Size of  hospital</t>
  </si>
  <si>
    <t>Foreign</t>
  </si>
  <si>
    <t>patient</t>
  </si>
  <si>
    <t>Outpatients</t>
  </si>
  <si>
    <t>per day</t>
  </si>
  <si>
    <t xml:space="preserve">ต่ำกว่า 11 เตียง                                  </t>
  </si>
  <si>
    <t xml:space="preserve">Less than 11 beds                                 </t>
  </si>
  <si>
    <t xml:space="preserve">11 - 30 เตียง                                     </t>
  </si>
  <si>
    <t xml:space="preserve">11 - 30 beds                                      </t>
  </si>
  <si>
    <t xml:space="preserve">31 - 50 เตียง                                     </t>
  </si>
  <si>
    <t xml:space="preserve">31 - 50 beds                                      </t>
  </si>
  <si>
    <t xml:space="preserve">51 - 100 เตียง                                    </t>
  </si>
  <si>
    <t xml:space="preserve">51 - 100 beds                                     </t>
  </si>
  <si>
    <t>-</t>
  </si>
  <si>
    <t xml:space="preserve">มากกว่า 100 เตียง                                 </t>
  </si>
  <si>
    <t xml:space="preserve">More than 100 beds                                </t>
  </si>
  <si>
    <t xml:space="preserve">ทั่วราชอาณาจักร                              </t>
  </si>
  <si>
    <t xml:space="preserve">กรุงเทพมหานคร                           </t>
  </si>
  <si>
    <t xml:space="preserve">ภาคกลาง                                 </t>
  </si>
  <si>
    <t xml:space="preserve">ภาคเหนือ                                </t>
  </si>
  <si>
    <t xml:space="preserve">ภาคตะวันออกเฉียงเหนือ                   </t>
  </si>
  <si>
    <t xml:space="preserve">ภาคใต้                                  </t>
  </si>
  <si>
    <t xml:space="preserve">Whole Kingdom                                </t>
  </si>
  <si>
    <t xml:space="preserve">Bangkok                                 </t>
  </si>
  <si>
    <t xml:space="preserve">Central Region                          </t>
  </si>
  <si>
    <t xml:space="preserve">Northern Region                         </t>
  </si>
  <si>
    <t xml:space="preserve">Northeastern Region                     </t>
  </si>
  <si>
    <t xml:space="preserve">Southern Region                         </t>
  </si>
  <si>
    <t>หมายเหตุ : จำนวนผู้ป่วยมีการนับซ้ำตามจำนวนครั้งในการเข้ารับการรักษา</t>
  </si>
  <si>
    <t>Note      : The number of patients counted repeatedly based on the number of visits.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</si>
</sst>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7" formatCode="_(* #,##0.00_);_(* \(#,##0.00\);_(* &quot;-&quot;??_);_(@_)"/>
  </numFmts>
  <fonts count="4" x14ac:knownFonts="1">
    <font>
      <sz val="14"/>
      <name val="Cordia New"/>
      <charset val="222"/>
    </font>
    <font>
      <b/>
      <sz val="16"/>
      <name val="TH SarabunPSK"/>
      <family val="2"/>
    </font>
    <font>
      <sz val="16"/>
      <name val="TH SarabunPSK"/>
      <family val="2"/>
    </font>
    <font>
      <sz val="14"/>
      <name val="Cordia New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187" fontId="3" fillId="0" borderId="0" applyFont="0" applyFill="0" applyBorder="0" applyAlignment="0" applyProtection="0"/>
  </cellStyleXfs>
  <cellXfs count="21">
    <xf numFmtId="0" fontId="0" fillId="0" borderId="0" xfId="0"/>
    <xf numFmtId="0" fontId="1" fillId="0" borderId="0" xfId="0" applyFont="1" applyAlignment="1">
      <alignment horizontal="right" vertical="center"/>
    </xf>
    <xf numFmtId="3" fontId="2" fillId="0" borderId="0" xfId="0" applyNumberFormat="1" applyFont="1" applyAlignment="1">
      <alignment horizontal="right" vertical="center"/>
    </xf>
    <xf numFmtId="0" fontId="2" fillId="0" borderId="0" xfId="0" applyFont="1" applyAlignment="1">
      <alignment vertical="center"/>
    </xf>
    <xf numFmtId="1" fontId="2" fillId="0" borderId="0" xfId="0" applyNumberFormat="1" applyFont="1" applyAlignment="1">
      <alignment vertical="center"/>
    </xf>
    <xf numFmtId="3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3" fontId="2" fillId="0" borderId="0" xfId="0" applyNumberFormat="1" applyFont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3" fontId="2" fillId="0" borderId="1" xfId="0" applyNumberFormat="1" applyFont="1" applyBorder="1" applyAlignment="1">
      <alignment horizontal="right" vertical="center"/>
    </xf>
    <xf numFmtId="0" fontId="2" fillId="0" borderId="0" xfId="0" applyFont="1" applyAlignment="1">
      <alignment horizontal="left" vertical="center" indent="3"/>
    </xf>
    <xf numFmtId="187" fontId="1" fillId="0" borderId="0" xfId="1" applyFont="1" applyFill="1" applyBorder="1" applyAlignment="1">
      <alignment horizontal="left" vertical="center" indent="6"/>
    </xf>
    <xf numFmtId="3" fontId="1" fillId="0" borderId="0" xfId="0" applyNumberFormat="1" applyFont="1" applyAlignment="1">
      <alignment horizontal="right" vertical="center"/>
    </xf>
    <xf numFmtId="1" fontId="1" fillId="0" borderId="0" xfId="0" applyNumberFormat="1" applyFont="1" applyAlignment="1">
      <alignment vertical="center"/>
    </xf>
    <xf numFmtId="0" fontId="1" fillId="0" borderId="0" xfId="0" applyFont="1" applyAlignment="1">
      <alignment horizontal="left" vertical="center" indent="6"/>
    </xf>
    <xf numFmtId="3" fontId="2" fillId="0" borderId="2" xfId="0" applyNumberFormat="1" applyFont="1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T48"/>
  <sheetViews>
    <sheetView showGridLines="0" tabSelected="1" topLeftCell="A46" zoomScale="90" zoomScaleNormal="90" workbookViewId="0">
      <selection activeCell="G60" sqref="G60"/>
    </sheetView>
  </sheetViews>
  <sheetFormatPr defaultRowHeight="21.95" customHeight="1" x14ac:dyDescent="0.5"/>
  <cols>
    <col min="1" max="1" width="30.7109375" style="3" customWidth="1"/>
    <col min="2" max="2" width="11.5703125" style="2" bestFit="1" customWidth="1"/>
    <col min="3" max="11" width="12.7109375" style="2" customWidth="1"/>
    <col min="12" max="14" width="14.7109375" style="2" customWidth="1"/>
    <col min="15" max="15" width="11.85546875" style="2" bestFit="1" customWidth="1"/>
    <col min="16" max="16" width="30.7109375" style="3" customWidth="1"/>
    <col min="17" max="17" width="13.28515625" style="3" customWidth="1"/>
    <col min="18" max="16384" width="9.140625" style="3"/>
  </cols>
  <sheetData>
    <row r="1" spans="1:20" ht="21.95" customHeight="1" x14ac:dyDescent="0.5">
      <c r="A1" s="11" t="s">
        <v>0</v>
      </c>
    </row>
    <row r="2" spans="1:20" ht="21.95" customHeight="1" x14ac:dyDescent="0.5">
      <c r="A2" s="12" t="s">
        <v>1</v>
      </c>
      <c r="P2" s="1"/>
    </row>
    <row r="3" spans="1:20" ht="18" customHeight="1" x14ac:dyDescent="0.5">
      <c r="B3" s="13"/>
    </row>
    <row r="4" spans="1:20" s="7" customFormat="1" ht="21.95" customHeight="1" x14ac:dyDescent="0.5">
      <c r="A4" s="6"/>
      <c r="B4" s="5" t="s">
        <v>2</v>
      </c>
      <c r="C4" s="19" t="s">
        <v>3</v>
      </c>
      <c r="D4" s="19"/>
      <c r="E4" s="19"/>
      <c r="F4" s="19" t="s">
        <v>4</v>
      </c>
      <c r="G4" s="19"/>
      <c r="H4" s="19"/>
      <c r="I4" s="19" t="s">
        <v>5</v>
      </c>
      <c r="J4" s="19"/>
      <c r="K4" s="19"/>
      <c r="L4" s="19" t="s">
        <v>6</v>
      </c>
      <c r="M4" s="19"/>
      <c r="N4" s="19"/>
      <c r="O4" s="5" t="s">
        <v>2</v>
      </c>
      <c r="P4" s="6"/>
    </row>
    <row r="5" spans="1:20" s="7" customFormat="1" ht="21.95" customHeight="1" x14ac:dyDescent="0.5">
      <c r="A5" s="7" t="s">
        <v>7</v>
      </c>
      <c r="B5" s="8" t="s">
        <v>8</v>
      </c>
      <c r="C5" s="20" t="s">
        <v>9</v>
      </c>
      <c r="D5" s="20"/>
      <c r="E5" s="20"/>
      <c r="F5" s="20" t="s">
        <v>10</v>
      </c>
      <c r="G5" s="20"/>
      <c r="H5" s="20"/>
      <c r="I5" s="20" t="s">
        <v>11</v>
      </c>
      <c r="J5" s="20"/>
      <c r="K5" s="20"/>
      <c r="L5" s="20" t="s">
        <v>12</v>
      </c>
      <c r="M5" s="20"/>
      <c r="N5" s="20"/>
      <c r="O5" s="8" t="s">
        <v>13</v>
      </c>
    </row>
    <row r="6" spans="1:20" s="7" customFormat="1" ht="21.95" customHeight="1" x14ac:dyDescent="0.5">
      <c r="A6" s="7" t="s">
        <v>14</v>
      </c>
      <c r="B6" s="8" t="s">
        <v>15</v>
      </c>
      <c r="C6" s="5" t="s">
        <v>3</v>
      </c>
      <c r="D6" s="5" t="s">
        <v>16</v>
      </c>
      <c r="E6" s="5" t="s">
        <v>17</v>
      </c>
      <c r="F6" s="5" t="s">
        <v>3</v>
      </c>
      <c r="G6" s="8" t="s">
        <v>18</v>
      </c>
      <c r="H6" s="5" t="s">
        <v>19</v>
      </c>
      <c r="I6" s="5" t="s">
        <v>3</v>
      </c>
      <c r="J6" s="8" t="s">
        <v>18</v>
      </c>
      <c r="K6" s="5" t="s">
        <v>19</v>
      </c>
      <c r="L6" s="5" t="s">
        <v>3</v>
      </c>
      <c r="M6" s="8" t="s">
        <v>4</v>
      </c>
      <c r="N6" s="5" t="s">
        <v>5</v>
      </c>
      <c r="O6" s="8" t="s">
        <v>20</v>
      </c>
      <c r="P6" s="7" t="s">
        <v>21</v>
      </c>
    </row>
    <row r="7" spans="1:20" s="7" customFormat="1" ht="21.95" customHeight="1" x14ac:dyDescent="0.5">
      <c r="A7" s="7" t="s">
        <v>22</v>
      </c>
      <c r="B7" s="8" t="s">
        <v>23</v>
      </c>
      <c r="C7" s="8" t="s">
        <v>9</v>
      </c>
      <c r="D7" s="8" t="s">
        <v>18</v>
      </c>
      <c r="E7" s="8" t="s">
        <v>24</v>
      </c>
      <c r="F7" s="8" t="s">
        <v>9</v>
      </c>
      <c r="G7" s="8" t="s">
        <v>25</v>
      </c>
      <c r="H7" s="8" t="s">
        <v>24</v>
      </c>
      <c r="I7" s="8" t="s">
        <v>9</v>
      </c>
      <c r="J7" s="8" t="s">
        <v>25</v>
      </c>
      <c r="K7" s="8" t="s">
        <v>24</v>
      </c>
      <c r="L7" s="8" t="s">
        <v>9</v>
      </c>
      <c r="M7" s="8" t="s">
        <v>10</v>
      </c>
      <c r="N7" s="8" t="s">
        <v>11</v>
      </c>
      <c r="O7" s="8" t="s">
        <v>15</v>
      </c>
      <c r="P7" s="7" t="s">
        <v>26</v>
      </c>
    </row>
    <row r="8" spans="1:20" s="7" customFormat="1" ht="21.95" customHeight="1" x14ac:dyDescent="0.5">
      <c r="B8" s="8"/>
      <c r="C8" s="8"/>
      <c r="D8" s="8" t="s">
        <v>25</v>
      </c>
      <c r="E8" s="8" t="s">
        <v>27</v>
      </c>
      <c r="F8" s="8"/>
      <c r="G8" s="8" t="s">
        <v>28</v>
      </c>
      <c r="H8" s="8" t="s">
        <v>27</v>
      </c>
      <c r="I8" s="8"/>
      <c r="J8" s="8" t="s">
        <v>28</v>
      </c>
      <c r="K8" s="8" t="s">
        <v>27</v>
      </c>
      <c r="L8" s="8"/>
      <c r="M8" s="8"/>
      <c r="N8" s="8"/>
      <c r="O8" s="8" t="s">
        <v>29</v>
      </c>
    </row>
    <row r="9" spans="1:20" s="7" customFormat="1" ht="21.95" customHeight="1" x14ac:dyDescent="0.5">
      <c r="A9" s="10"/>
      <c r="B9" s="9"/>
      <c r="C9" s="9"/>
      <c r="D9" s="9" t="s">
        <v>28</v>
      </c>
      <c r="E9" s="9" t="s">
        <v>28</v>
      </c>
      <c r="F9" s="9"/>
      <c r="G9" s="9"/>
      <c r="H9" s="9" t="s">
        <v>28</v>
      </c>
      <c r="I9" s="9"/>
      <c r="J9" s="9"/>
      <c r="K9" s="9" t="s">
        <v>28</v>
      </c>
      <c r="L9" s="9"/>
      <c r="M9" s="9"/>
      <c r="N9" s="9"/>
      <c r="O9" s="9" t="s">
        <v>30</v>
      </c>
      <c r="P9" s="10"/>
    </row>
    <row r="10" spans="1:20" s="12" customFormat="1" ht="21.95" customHeight="1" x14ac:dyDescent="0.5">
      <c r="A10" s="15" t="s">
        <v>42</v>
      </c>
      <c r="B10" s="16">
        <v>399</v>
      </c>
      <c r="C10" s="16">
        <v>60814935</v>
      </c>
      <c r="D10" s="16">
        <v>55572440</v>
      </c>
      <c r="E10" s="16">
        <v>5242495</v>
      </c>
      <c r="F10" s="16">
        <f t="shared" ref="F10:K10" si="0">SUM(F11:F15)</f>
        <v>2329763</v>
      </c>
      <c r="G10" s="16">
        <f t="shared" si="0"/>
        <v>2195663</v>
      </c>
      <c r="H10" s="16">
        <f t="shared" si="0"/>
        <v>134100</v>
      </c>
      <c r="I10" s="16">
        <f t="shared" si="0"/>
        <v>58485172</v>
      </c>
      <c r="J10" s="16">
        <f t="shared" si="0"/>
        <v>53376777</v>
      </c>
      <c r="K10" s="16">
        <f t="shared" si="0"/>
        <v>5108395</v>
      </c>
      <c r="L10" s="16">
        <v>152418</v>
      </c>
      <c r="M10" s="16">
        <v>5839</v>
      </c>
      <c r="N10" s="16">
        <v>146579</v>
      </c>
      <c r="O10" s="16">
        <v>160233</v>
      </c>
      <c r="P10" s="18" t="s">
        <v>48</v>
      </c>
      <c r="Q10" s="17"/>
      <c r="R10" s="17"/>
    </row>
    <row r="11" spans="1:20" ht="21.95" customHeight="1" x14ac:dyDescent="0.5">
      <c r="A11" s="14" t="s">
        <v>31</v>
      </c>
      <c r="B11" s="2">
        <v>44</v>
      </c>
      <c r="C11" s="2">
        <v>696519</v>
      </c>
      <c r="D11" s="2">
        <v>460614</v>
      </c>
      <c r="E11" s="2">
        <v>235905</v>
      </c>
      <c r="F11" s="2">
        <f t="shared" ref="F11:H14" si="1">SUM(F17,F23,F29,F35,F41)</f>
        <v>9028</v>
      </c>
      <c r="G11" s="2">
        <f t="shared" si="1"/>
        <v>7529</v>
      </c>
      <c r="H11" s="2">
        <f t="shared" si="1"/>
        <v>1499</v>
      </c>
      <c r="I11" s="2">
        <v>687491</v>
      </c>
      <c r="J11" s="2">
        <v>453085</v>
      </c>
      <c r="K11" s="2">
        <v>234406</v>
      </c>
      <c r="L11" s="2">
        <v>15830</v>
      </c>
      <c r="M11" s="2">
        <v>205</v>
      </c>
      <c r="N11" s="2">
        <v>15625</v>
      </c>
      <c r="O11" s="2">
        <v>1884</v>
      </c>
      <c r="P11" s="14" t="s">
        <v>32</v>
      </c>
      <c r="Q11" s="4"/>
      <c r="R11" s="4"/>
    </row>
    <row r="12" spans="1:20" ht="21.95" customHeight="1" x14ac:dyDescent="0.5">
      <c r="A12" s="14" t="s">
        <v>33</v>
      </c>
      <c r="B12" s="2">
        <v>63</v>
      </c>
      <c r="C12" s="2">
        <v>2288285</v>
      </c>
      <c r="D12" s="2">
        <v>2206121</v>
      </c>
      <c r="E12" s="2">
        <v>82164</v>
      </c>
      <c r="F12" s="2">
        <f t="shared" si="1"/>
        <v>54825</v>
      </c>
      <c r="G12" s="2">
        <f t="shared" si="1"/>
        <v>53552</v>
      </c>
      <c r="H12" s="2">
        <f t="shared" si="1"/>
        <v>1273</v>
      </c>
      <c r="I12" s="2">
        <v>2233460</v>
      </c>
      <c r="J12" s="2">
        <v>2152569</v>
      </c>
      <c r="K12" s="2">
        <v>80891</v>
      </c>
      <c r="L12" s="2">
        <v>36322</v>
      </c>
      <c r="M12" s="2">
        <v>870</v>
      </c>
      <c r="N12" s="2">
        <v>35452</v>
      </c>
      <c r="O12" s="2">
        <v>6119</v>
      </c>
      <c r="P12" s="14" t="s">
        <v>34</v>
      </c>
      <c r="Q12" s="4"/>
      <c r="R12" s="4"/>
    </row>
    <row r="13" spans="1:20" ht="21.95" customHeight="1" x14ac:dyDescent="0.5">
      <c r="A13" s="14" t="s">
        <v>35</v>
      </c>
      <c r="B13" s="2">
        <v>39</v>
      </c>
      <c r="C13" s="2">
        <v>2541408</v>
      </c>
      <c r="D13" s="2">
        <v>2409584</v>
      </c>
      <c r="E13" s="2">
        <v>131824</v>
      </c>
      <c r="F13" s="2">
        <f t="shared" si="1"/>
        <v>98431</v>
      </c>
      <c r="G13" s="2">
        <f t="shared" si="1"/>
        <v>93274</v>
      </c>
      <c r="H13" s="2">
        <f t="shared" si="1"/>
        <v>5157</v>
      </c>
      <c r="I13" s="2">
        <v>2442977</v>
      </c>
      <c r="J13" s="2">
        <v>2316310</v>
      </c>
      <c r="K13" s="2">
        <v>126667</v>
      </c>
      <c r="L13" s="2">
        <v>65164</v>
      </c>
      <c r="M13" s="2">
        <v>2524</v>
      </c>
      <c r="N13" s="2">
        <v>62640</v>
      </c>
      <c r="O13" s="2">
        <v>6693</v>
      </c>
      <c r="P13" s="14" t="s">
        <v>36</v>
      </c>
      <c r="Q13" s="4"/>
      <c r="R13" s="4"/>
    </row>
    <row r="14" spans="1:20" ht="21.95" customHeight="1" x14ac:dyDescent="0.5">
      <c r="A14" s="14" t="s">
        <v>37</v>
      </c>
      <c r="B14" s="2">
        <v>119</v>
      </c>
      <c r="C14" s="2">
        <v>11480767</v>
      </c>
      <c r="D14" s="2">
        <v>10962078</v>
      </c>
      <c r="E14" s="2">
        <v>518689</v>
      </c>
      <c r="F14" s="2">
        <f t="shared" si="1"/>
        <v>572526</v>
      </c>
      <c r="G14" s="2">
        <f t="shared" si="1"/>
        <v>559687</v>
      </c>
      <c r="H14" s="2">
        <f t="shared" si="1"/>
        <v>12839</v>
      </c>
      <c r="I14" s="2">
        <v>10908241</v>
      </c>
      <c r="J14" s="2">
        <v>10402391</v>
      </c>
      <c r="K14" s="2">
        <v>505850</v>
      </c>
      <c r="L14" s="2">
        <v>96477</v>
      </c>
      <c r="M14" s="2">
        <v>4811</v>
      </c>
      <c r="N14" s="2">
        <v>91666</v>
      </c>
      <c r="O14" s="2">
        <v>29886</v>
      </c>
      <c r="P14" s="14" t="s">
        <v>38</v>
      </c>
      <c r="Q14" s="4"/>
      <c r="R14" s="4"/>
      <c r="S14" s="4"/>
      <c r="T14" s="4"/>
    </row>
    <row r="15" spans="1:20" ht="21.95" customHeight="1" x14ac:dyDescent="0.5">
      <c r="A15" s="14" t="s">
        <v>40</v>
      </c>
      <c r="B15" s="2">
        <v>134</v>
      </c>
      <c r="C15" s="2">
        <v>43807956</v>
      </c>
      <c r="D15" s="2">
        <v>39534043</v>
      </c>
      <c r="E15" s="2">
        <v>4273913</v>
      </c>
      <c r="F15" s="2">
        <v>1594953</v>
      </c>
      <c r="G15" s="2">
        <v>1481621</v>
      </c>
      <c r="H15" s="2">
        <v>113332</v>
      </c>
      <c r="I15" s="2">
        <v>42213003</v>
      </c>
      <c r="J15" s="2">
        <v>38052422</v>
      </c>
      <c r="K15" s="2">
        <v>4160581</v>
      </c>
      <c r="L15" s="2">
        <v>326925</v>
      </c>
      <c r="M15" s="2">
        <v>11903</v>
      </c>
      <c r="N15" s="2">
        <v>315022</v>
      </c>
      <c r="O15" s="2">
        <v>115652</v>
      </c>
      <c r="P15" s="14" t="s">
        <v>41</v>
      </c>
      <c r="Q15" s="4"/>
      <c r="R15" s="4"/>
    </row>
    <row r="16" spans="1:20" s="12" customFormat="1" ht="21.95" customHeight="1" x14ac:dyDescent="0.5">
      <c r="A16" s="18" t="s">
        <v>43</v>
      </c>
      <c r="B16" s="16">
        <v>127</v>
      </c>
      <c r="C16" s="16">
        <v>27429377</v>
      </c>
      <c r="D16" s="16">
        <v>24151113</v>
      </c>
      <c r="E16" s="16">
        <v>3278264</v>
      </c>
      <c r="F16" s="16">
        <f t="shared" ref="F16:K16" si="2">SUM(F17:F21)</f>
        <v>871031</v>
      </c>
      <c r="G16" s="16">
        <f t="shared" si="2"/>
        <v>792768</v>
      </c>
      <c r="H16" s="16">
        <f t="shared" si="2"/>
        <v>78263</v>
      </c>
      <c r="I16" s="16">
        <f t="shared" si="2"/>
        <v>26558346</v>
      </c>
      <c r="J16" s="16">
        <f t="shared" si="2"/>
        <v>23358345</v>
      </c>
      <c r="K16" s="16">
        <f t="shared" si="2"/>
        <v>3200001</v>
      </c>
      <c r="L16" s="16">
        <v>215980</v>
      </c>
      <c r="M16" s="16">
        <v>6859</v>
      </c>
      <c r="N16" s="16">
        <v>209121</v>
      </c>
      <c r="O16" s="16">
        <v>72763</v>
      </c>
      <c r="P16" s="18" t="s">
        <v>49</v>
      </c>
      <c r="Q16" s="17"/>
      <c r="R16" s="17"/>
    </row>
    <row r="17" spans="1:18" ht="21.95" customHeight="1" x14ac:dyDescent="0.5">
      <c r="A17" s="14" t="s">
        <v>31</v>
      </c>
      <c r="B17" s="2">
        <v>15</v>
      </c>
      <c r="C17" s="2">
        <v>263914</v>
      </c>
      <c r="D17" s="2">
        <v>182569</v>
      </c>
      <c r="E17" s="2">
        <v>81345</v>
      </c>
      <c r="F17" s="2">
        <v>3518</v>
      </c>
      <c r="G17" s="2">
        <v>2921</v>
      </c>
      <c r="H17" s="2">
        <v>597</v>
      </c>
      <c r="I17" s="2">
        <v>260396</v>
      </c>
      <c r="J17" s="2">
        <v>179648</v>
      </c>
      <c r="K17" s="2">
        <v>80748</v>
      </c>
      <c r="L17" s="2">
        <v>17595</v>
      </c>
      <c r="M17" s="2">
        <v>235</v>
      </c>
      <c r="N17" s="2">
        <v>17360</v>
      </c>
      <c r="O17" s="2">
        <v>713</v>
      </c>
      <c r="P17" s="14" t="s">
        <v>32</v>
      </c>
      <c r="Q17" s="4"/>
      <c r="R17" s="4"/>
    </row>
    <row r="18" spans="1:18" ht="21.95" customHeight="1" x14ac:dyDescent="0.5">
      <c r="A18" s="14" t="s">
        <v>33</v>
      </c>
      <c r="B18" s="2">
        <v>26</v>
      </c>
      <c r="C18" s="2">
        <v>1068496</v>
      </c>
      <c r="D18" s="2">
        <v>1003310</v>
      </c>
      <c r="E18" s="2">
        <v>65186</v>
      </c>
      <c r="F18" s="2">
        <v>24053</v>
      </c>
      <c r="G18" s="2">
        <v>23418</v>
      </c>
      <c r="H18" s="2">
        <v>635</v>
      </c>
      <c r="I18" s="2">
        <v>1044443</v>
      </c>
      <c r="J18" s="2">
        <v>979892</v>
      </c>
      <c r="K18" s="2">
        <v>64551</v>
      </c>
      <c r="L18" s="2">
        <v>41096</v>
      </c>
      <c r="M18" s="2">
        <v>925</v>
      </c>
      <c r="N18" s="2">
        <v>40171</v>
      </c>
      <c r="O18" s="2">
        <v>2861</v>
      </c>
      <c r="P18" s="14" t="s">
        <v>34</v>
      </c>
      <c r="Q18" s="4"/>
      <c r="R18" s="4"/>
    </row>
    <row r="19" spans="1:18" ht="21.95" customHeight="1" x14ac:dyDescent="0.5">
      <c r="A19" s="14" t="s">
        <v>35</v>
      </c>
      <c r="B19" s="2">
        <v>7</v>
      </c>
      <c r="C19" s="2">
        <v>447944</v>
      </c>
      <c r="D19" s="2">
        <v>410315</v>
      </c>
      <c r="E19" s="2">
        <v>37629</v>
      </c>
      <c r="F19" s="2">
        <v>13472</v>
      </c>
      <c r="G19" s="2">
        <v>11862</v>
      </c>
      <c r="H19" s="2">
        <v>1610</v>
      </c>
      <c r="I19" s="2">
        <v>434472</v>
      </c>
      <c r="J19" s="2">
        <v>398453</v>
      </c>
      <c r="K19" s="2">
        <v>36019</v>
      </c>
      <c r="L19" s="2">
        <v>63992</v>
      </c>
      <c r="M19" s="2">
        <v>1925</v>
      </c>
      <c r="N19" s="2">
        <v>62067</v>
      </c>
      <c r="O19" s="2">
        <v>1190</v>
      </c>
      <c r="P19" s="14" t="s">
        <v>36</v>
      </c>
      <c r="Q19" s="4"/>
      <c r="R19" s="4"/>
    </row>
    <row r="20" spans="1:18" ht="21.95" customHeight="1" x14ac:dyDescent="0.5">
      <c r="A20" s="14" t="s">
        <v>37</v>
      </c>
      <c r="B20" s="2">
        <v>17</v>
      </c>
      <c r="C20" s="2">
        <v>2197633</v>
      </c>
      <c r="D20" s="2">
        <v>1988541</v>
      </c>
      <c r="E20" s="2">
        <v>209092</v>
      </c>
      <c r="F20" s="2">
        <v>85593</v>
      </c>
      <c r="G20" s="2">
        <v>81498</v>
      </c>
      <c r="H20" s="2">
        <v>4095</v>
      </c>
      <c r="I20" s="2">
        <v>2112040</v>
      </c>
      <c r="J20" s="2">
        <v>1907043</v>
      </c>
      <c r="K20" s="2">
        <v>204997</v>
      </c>
      <c r="L20" s="2">
        <v>129273</v>
      </c>
      <c r="M20" s="2">
        <v>5035</v>
      </c>
      <c r="N20" s="2">
        <v>124238</v>
      </c>
      <c r="O20" s="2">
        <v>5786</v>
      </c>
      <c r="P20" s="14" t="s">
        <v>38</v>
      </c>
      <c r="Q20" s="4"/>
      <c r="R20" s="4"/>
    </row>
    <row r="21" spans="1:18" ht="21.95" customHeight="1" x14ac:dyDescent="0.5">
      <c r="A21" s="14" t="s">
        <v>40</v>
      </c>
      <c r="B21" s="2">
        <v>62</v>
      </c>
      <c r="C21" s="2">
        <v>23451390</v>
      </c>
      <c r="D21" s="2">
        <v>20566378</v>
      </c>
      <c r="E21" s="2">
        <v>2885012</v>
      </c>
      <c r="F21" s="2">
        <v>744395</v>
      </c>
      <c r="G21" s="2">
        <v>673069</v>
      </c>
      <c r="H21" s="2">
        <v>71326</v>
      </c>
      <c r="I21" s="2">
        <v>22706995</v>
      </c>
      <c r="J21" s="2">
        <v>19893309</v>
      </c>
      <c r="K21" s="2">
        <v>2813686</v>
      </c>
      <c r="L21" s="2">
        <v>378248</v>
      </c>
      <c r="M21" s="2">
        <v>12006</v>
      </c>
      <c r="N21" s="2">
        <v>366242</v>
      </c>
      <c r="O21" s="2">
        <v>62210</v>
      </c>
      <c r="P21" s="14" t="s">
        <v>41</v>
      </c>
      <c r="Q21" s="4"/>
      <c r="R21" s="4"/>
    </row>
    <row r="22" spans="1:18" s="12" customFormat="1" ht="21.95" customHeight="1" x14ac:dyDescent="0.5">
      <c r="A22" s="18" t="s">
        <v>44</v>
      </c>
      <c r="B22" s="16">
        <v>133</v>
      </c>
      <c r="C22" s="16">
        <v>19327349</v>
      </c>
      <c r="D22" s="16">
        <v>18034689</v>
      </c>
      <c r="E22" s="16">
        <v>1292660</v>
      </c>
      <c r="F22" s="16">
        <f t="shared" ref="F22:K22" si="3">SUM(F23:F27)</f>
        <v>800290</v>
      </c>
      <c r="G22" s="16">
        <f t="shared" si="3"/>
        <v>765285</v>
      </c>
      <c r="H22" s="16">
        <f t="shared" si="3"/>
        <v>35005</v>
      </c>
      <c r="I22" s="16">
        <f t="shared" si="3"/>
        <v>18527059</v>
      </c>
      <c r="J22" s="16">
        <f t="shared" si="3"/>
        <v>17269404</v>
      </c>
      <c r="K22" s="16">
        <f t="shared" si="3"/>
        <v>1257655</v>
      </c>
      <c r="L22" s="16">
        <v>145318</v>
      </c>
      <c r="M22" s="16">
        <v>6017</v>
      </c>
      <c r="N22" s="16">
        <v>139301</v>
      </c>
      <c r="O22" s="16">
        <v>50759</v>
      </c>
      <c r="P22" s="18" t="s">
        <v>50</v>
      </c>
      <c r="Q22" s="17"/>
      <c r="R22" s="17"/>
    </row>
    <row r="23" spans="1:18" ht="21.95" customHeight="1" x14ac:dyDescent="0.5">
      <c r="A23" s="14" t="s">
        <v>31</v>
      </c>
      <c r="B23" s="2">
        <v>14</v>
      </c>
      <c r="C23" s="2">
        <v>264317</v>
      </c>
      <c r="D23" s="2">
        <v>118865</v>
      </c>
      <c r="E23" s="2">
        <v>145452</v>
      </c>
      <c r="F23" s="2">
        <v>3251</v>
      </c>
      <c r="G23" s="2">
        <v>2377</v>
      </c>
      <c r="H23" s="2">
        <v>874</v>
      </c>
      <c r="I23" s="2">
        <v>261066</v>
      </c>
      <c r="J23" s="2">
        <v>116488</v>
      </c>
      <c r="K23" s="2">
        <v>144578</v>
      </c>
      <c r="L23" s="2">
        <v>18880</v>
      </c>
      <c r="M23" s="2">
        <v>232</v>
      </c>
      <c r="N23" s="2">
        <v>18648</v>
      </c>
      <c r="O23" s="2">
        <v>715</v>
      </c>
      <c r="P23" s="14" t="s">
        <v>32</v>
      </c>
      <c r="Q23" s="4"/>
      <c r="R23" s="4"/>
    </row>
    <row r="24" spans="1:18" ht="21.95" customHeight="1" x14ac:dyDescent="0.5">
      <c r="A24" s="14" t="s">
        <v>33</v>
      </c>
      <c r="B24" s="2">
        <v>18</v>
      </c>
      <c r="C24" s="2">
        <v>369473</v>
      </c>
      <c r="D24" s="2">
        <v>367353</v>
      </c>
      <c r="E24" s="2">
        <v>2120</v>
      </c>
      <c r="F24" s="2">
        <v>7875</v>
      </c>
      <c r="G24" s="2">
        <v>7632</v>
      </c>
      <c r="H24" s="2">
        <v>243</v>
      </c>
      <c r="I24" s="2">
        <v>361598</v>
      </c>
      <c r="J24" s="2">
        <v>359721</v>
      </c>
      <c r="K24" s="2">
        <v>1877</v>
      </c>
      <c r="L24" s="2">
        <v>20527</v>
      </c>
      <c r="M24" s="2">
        <v>438</v>
      </c>
      <c r="N24" s="2">
        <v>20089</v>
      </c>
      <c r="O24" s="2">
        <v>991</v>
      </c>
      <c r="P24" s="14" t="s">
        <v>34</v>
      </c>
      <c r="Q24" s="4"/>
      <c r="R24" s="4"/>
    </row>
    <row r="25" spans="1:18" ht="21.95" customHeight="1" x14ac:dyDescent="0.5">
      <c r="A25" s="14" t="s">
        <v>35</v>
      </c>
      <c r="B25" s="2">
        <v>11</v>
      </c>
      <c r="C25" s="2">
        <v>1126513</v>
      </c>
      <c r="D25" s="2">
        <v>1071477</v>
      </c>
      <c r="E25" s="2">
        <v>55036</v>
      </c>
      <c r="F25" s="2">
        <v>27060</v>
      </c>
      <c r="G25" s="2">
        <v>25480</v>
      </c>
      <c r="H25" s="2">
        <v>1580</v>
      </c>
      <c r="I25" s="2">
        <v>1099453</v>
      </c>
      <c r="J25" s="2">
        <v>1045997</v>
      </c>
      <c r="K25" s="2">
        <v>53456</v>
      </c>
      <c r="L25" s="2">
        <v>102410</v>
      </c>
      <c r="M25" s="2">
        <v>2460</v>
      </c>
      <c r="N25" s="2">
        <v>99950</v>
      </c>
      <c r="O25" s="2">
        <v>3012</v>
      </c>
      <c r="P25" s="14" t="s">
        <v>36</v>
      </c>
      <c r="Q25" s="4"/>
      <c r="R25" s="4"/>
    </row>
    <row r="26" spans="1:18" ht="21.95" customHeight="1" x14ac:dyDescent="0.5">
      <c r="A26" s="14" t="s">
        <v>37</v>
      </c>
      <c r="B26" s="2">
        <v>51</v>
      </c>
      <c r="C26" s="2">
        <v>5010033</v>
      </c>
      <c r="D26" s="2">
        <v>4814381</v>
      </c>
      <c r="E26" s="2">
        <v>195652</v>
      </c>
      <c r="F26" s="2">
        <v>265704</v>
      </c>
      <c r="G26" s="2">
        <v>260400</v>
      </c>
      <c r="H26" s="2">
        <v>5304</v>
      </c>
      <c r="I26" s="2">
        <v>4744329</v>
      </c>
      <c r="J26" s="2">
        <v>4553981</v>
      </c>
      <c r="K26" s="2">
        <v>190348</v>
      </c>
      <c r="L26" s="2">
        <v>98236</v>
      </c>
      <c r="M26" s="2">
        <v>5210</v>
      </c>
      <c r="N26" s="2">
        <v>93026</v>
      </c>
      <c r="O26" s="2">
        <v>12998</v>
      </c>
      <c r="P26" s="14" t="s">
        <v>38</v>
      </c>
      <c r="Q26" s="4"/>
      <c r="R26" s="4"/>
    </row>
    <row r="27" spans="1:18" ht="21.95" customHeight="1" x14ac:dyDescent="0.5">
      <c r="A27" s="14" t="s">
        <v>40</v>
      </c>
      <c r="B27" s="2">
        <v>39</v>
      </c>
      <c r="C27" s="2">
        <v>12557013</v>
      </c>
      <c r="D27" s="2">
        <v>11662613</v>
      </c>
      <c r="E27" s="2">
        <v>894400</v>
      </c>
      <c r="F27" s="2">
        <v>496400</v>
      </c>
      <c r="G27" s="2">
        <v>469396</v>
      </c>
      <c r="H27" s="2">
        <v>27004</v>
      </c>
      <c r="I27" s="2">
        <v>12060613</v>
      </c>
      <c r="J27" s="2">
        <v>11193217</v>
      </c>
      <c r="K27" s="2">
        <v>867396</v>
      </c>
      <c r="L27" s="2">
        <v>321975</v>
      </c>
      <c r="M27" s="2">
        <v>12728</v>
      </c>
      <c r="N27" s="2">
        <v>309246</v>
      </c>
      <c r="O27" s="2">
        <v>33043</v>
      </c>
      <c r="P27" s="14" t="s">
        <v>41</v>
      </c>
      <c r="Q27" s="4"/>
      <c r="R27" s="4"/>
    </row>
    <row r="28" spans="1:18" s="12" customFormat="1" ht="21.95" customHeight="1" x14ac:dyDescent="0.5">
      <c r="A28" s="18" t="s">
        <v>45</v>
      </c>
      <c r="B28" s="16">
        <v>57</v>
      </c>
      <c r="C28" s="16">
        <v>7092433</v>
      </c>
      <c r="D28" s="16">
        <v>6734612</v>
      </c>
      <c r="E28" s="16">
        <v>357821</v>
      </c>
      <c r="F28" s="16">
        <f t="shared" ref="F28:K28" si="4">SUM(F29:F33)</f>
        <v>280216</v>
      </c>
      <c r="G28" s="16">
        <f t="shared" si="4"/>
        <v>269514</v>
      </c>
      <c r="H28" s="16">
        <f t="shared" si="4"/>
        <v>10702</v>
      </c>
      <c r="I28" s="16">
        <f t="shared" si="4"/>
        <v>6812217</v>
      </c>
      <c r="J28" s="16">
        <f t="shared" si="4"/>
        <v>6465098</v>
      </c>
      <c r="K28" s="16">
        <f t="shared" si="4"/>
        <v>347119</v>
      </c>
      <c r="L28" s="16">
        <v>124429</v>
      </c>
      <c r="M28" s="16">
        <v>4916</v>
      </c>
      <c r="N28" s="16">
        <v>119513</v>
      </c>
      <c r="O28" s="16">
        <v>18664</v>
      </c>
      <c r="P28" s="18" t="s">
        <v>51</v>
      </c>
      <c r="Q28" s="17"/>
      <c r="R28" s="17"/>
    </row>
    <row r="29" spans="1:18" ht="21.95" customHeight="1" x14ac:dyDescent="0.5">
      <c r="A29" s="14" t="s">
        <v>31</v>
      </c>
      <c r="B29" s="2">
        <v>8</v>
      </c>
      <c r="C29" s="2">
        <v>69634</v>
      </c>
      <c r="D29" s="2">
        <v>68716</v>
      </c>
      <c r="E29" s="2">
        <v>918</v>
      </c>
      <c r="F29" s="2">
        <v>1066</v>
      </c>
      <c r="G29" s="2">
        <v>1058</v>
      </c>
      <c r="H29" s="2">
        <v>8</v>
      </c>
      <c r="I29" s="2">
        <v>68568</v>
      </c>
      <c r="J29" s="2">
        <v>67658</v>
      </c>
      <c r="K29" s="2">
        <v>910</v>
      </c>
      <c r="L29" s="2">
        <v>8704</v>
      </c>
      <c r="M29" s="2">
        <v>133</v>
      </c>
      <c r="N29" s="2">
        <v>8571</v>
      </c>
      <c r="O29" s="2">
        <v>188</v>
      </c>
      <c r="P29" s="14" t="s">
        <v>32</v>
      </c>
      <c r="Q29" s="4"/>
      <c r="R29" s="4"/>
    </row>
    <row r="30" spans="1:18" ht="21.95" customHeight="1" x14ac:dyDescent="0.5">
      <c r="A30" s="14" t="s">
        <v>33</v>
      </c>
      <c r="B30" s="2">
        <v>8</v>
      </c>
      <c r="C30" s="2">
        <v>395446</v>
      </c>
      <c r="D30" s="2">
        <v>388248</v>
      </c>
      <c r="E30" s="2">
        <v>7198</v>
      </c>
      <c r="F30" s="2">
        <v>11320</v>
      </c>
      <c r="G30" s="2">
        <v>11212</v>
      </c>
      <c r="H30" s="2">
        <v>108</v>
      </c>
      <c r="I30" s="2">
        <v>384126</v>
      </c>
      <c r="J30" s="2">
        <v>377036</v>
      </c>
      <c r="K30" s="2">
        <v>7090</v>
      </c>
      <c r="L30" s="2">
        <v>49431</v>
      </c>
      <c r="M30" s="2">
        <v>1415</v>
      </c>
      <c r="N30" s="2">
        <v>48016</v>
      </c>
      <c r="O30" s="2">
        <v>1052</v>
      </c>
      <c r="P30" s="14" t="s">
        <v>34</v>
      </c>
      <c r="Q30" s="4"/>
      <c r="R30" s="4"/>
    </row>
    <row r="31" spans="1:18" ht="21.95" customHeight="1" x14ac:dyDescent="0.5">
      <c r="A31" s="14" t="s">
        <v>35</v>
      </c>
      <c r="B31" s="2">
        <v>3</v>
      </c>
      <c r="C31" s="2">
        <v>167851</v>
      </c>
      <c r="D31" s="2">
        <v>138288</v>
      </c>
      <c r="E31" s="2">
        <v>29563</v>
      </c>
      <c r="F31" s="2">
        <v>8126</v>
      </c>
      <c r="G31" s="2">
        <v>7338</v>
      </c>
      <c r="H31" s="2">
        <v>788</v>
      </c>
      <c r="I31" s="2">
        <v>159725</v>
      </c>
      <c r="J31" s="2">
        <v>130950</v>
      </c>
      <c r="K31" s="2">
        <v>28775</v>
      </c>
      <c r="L31" s="2">
        <v>55951</v>
      </c>
      <c r="M31" s="2">
        <v>2709</v>
      </c>
      <c r="N31" s="2">
        <v>53242</v>
      </c>
      <c r="O31" s="2">
        <v>438</v>
      </c>
      <c r="P31" s="14" t="s">
        <v>36</v>
      </c>
      <c r="Q31" s="4"/>
      <c r="R31" s="4"/>
    </row>
    <row r="32" spans="1:18" ht="21.95" customHeight="1" x14ac:dyDescent="0.5">
      <c r="A32" s="14" t="s">
        <v>37</v>
      </c>
      <c r="B32" s="2">
        <v>22</v>
      </c>
      <c r="C32" s="2">
        <v>1816497</v>
      </c>
      <c r="D32" s="2">
        <v>1793483</v>
      </c>
      <c r="E32" s="2">
        <v>23014</v>
      </c>
      <c r="F32" s="2">
        <v>98138</v>
      </c>
      <c r="G32" s="2">
        <v>96608</v>
      </c>
      <c r="H32" s="2">
        <v>1530</v>
      </c>
      <c r="I32" s="2">
        <v>1718359</v>
      </c>
      <c r="J32" s="2">
        <v>1696875</v>
      </c>
      <c r="K32" s="2">
        <v>21484</v>
      </c>
      <c r="L32" s="2">
        <v>82568</v>
      </c>
      <c r="M32" s="2">
        <v>4461</v>
      </c>
      <c r="N32" s="2">
        <v>78107</v>
      </c>
      <c r="O32" s="2">
        <v>4708</v>
      </c>
      <c r="P32" s="14" t="s">
        <v>38</v>
      </c>
      <c r="Q32" s="4"/>
      <c r="R32" s="4"/>
    </row>
    <row r="33" spans="1:18" ht="21.95" customHeight="1" x14ac:dyDescent="0.5">
      <c r="A33" s="14" t="s">
        <v>40</v>
      </c>
      <c r="B33" s="2">
        <v>16</v>
      </c>
      <c r="C33" s="2">
        <v>4643005</v>
      </c>
      <c r="D33" s="2">
        <v>4345877</v>
      </c>
      <c r="E33" s="2">
        <v>297128</v>
      </c>
      <c r="F33" s="2">
        <v>161566</v>
      </c>
      <c r="G33" s="2">
        <v>153298</v>
      </c>
      <c r="H33" s="2">
        <v>8268</v>
      </c>
      <c r="I33" s="2">
        <v>4481439</v>
      </c>
      <c r="J33" s="2">
        <v>4192579</v>
      </c>
      <c r="K33" s="2">
        <v>288860</v>
      </c>
      <c r="L33" s="2">
        <v>290188</v>
      </c>
      <c r="M33" s="2">
        <v>10098</v>
      </c>
      <c r="N33" s="2">
        <v>280090</v>
      </c>
      <c r="O33" s="2">
        <v>12278</v>
      </c>
      <c r="P33" s="14" t="s">
        <v>41</v>
      </c>
      <c r="Q33" s="4"/>
      <c r="R33" s="4"/>
    </row>
    <row r="34" spans="1:18" s="12" customFormat="1" ht="21.95" customHeight="1" x14ac:dyDescent="0.5">
      <c r="A34" s="18" t="s">
        <v>46</v>
      </c>
      <c r="B34" s="16">
        <v>44</v>
      </c>
      <c r="C34" s="16">
        <v>3276384</v>
      </c>
      <c r="D34" s="16">
        <v>3193117</v>
      </c>
      <c r="E34" s="16">
        <v>83267</v>
      </c>
      <c r="F34" s="16">
        <f t="shared" ref="F34:K34" si="5">SUM(F35:F39)</f>
        <v>179409</v>
      </c>
      <c r="G34" s="16">
        <f t="shared" si="5"/>
        <v>176201</v>
      </c>
      <c r="H34" s="16">
        <f t="shared" si="5"/>
        <v>3208</v>
      </c>
      <c r="I34" s="16">
        <f t="shared" si="5"/>
        <v>3096975</v>
      </c>
      <c r="J34" s="16">
        <f t="shared" si="5"/>
        <v>3016916</v>
      </c>
      <c r="K34" s="16">
        <f t="shared" si="5"/>
        <v>80059</v>
      </c>
      <c r="L34" s="16">
        <v>74463</v>
      </c>
      <c r="M34" s="16">
        <v>4077</v>
      </c>
      <c r="N34" s="16">
        <v>70386</v>
      </c>
      <c r="O34" s="16">
        <v>8485</v>
      </c>
      <c r="P34" s="18" t="s">
        <v>52</v>
      </c>
      <c r="Q34" s="17"/>
      <c r="R34" s="17"/>
    </row>
    <row r="35" spans="1:18" ht="21.95" customHeight="1" x14ac:dyDescent="0.5">
      <c r="A35" s="14" t="s">
        <v>31</v>
      </c>
      <c r="B35" s="2">
        <v>2</v>
      </c>
      <c r="C35" s="2">
        <v>22121</v>
      </c>
      <c r="D35" s="2">
        <v>22121</v>
      </c>
      <c r="E35" s="2" t="s">
        <v>39</v>
      </c>
      <c r="F35" s="2">
        <v>333</v>
      </c>
      <c r="G35" s="2">
        <v>333</v>
      </c>
      <c r="H35" s="2" t="s">
        <v>39</v>
      </c>
      <c r="I35" s="2">
        <v>21788</v>
      </c>
      <c r="J35" s="2">
        <v>21788</v>
      </c>
      <c r="K35" s="2" t="s">
        <v>39</v>
      </c>
      <c r="L35" s="2">
        <v>11061</v>
      </c>
      <c r="M35" s="2">
        <v>167</v>
      </c>
      <c r="N35" s="2">
        <v>10894</v>
      </c>
      <c r="O35" s="2">
        <v>60</v>
      </c>
      <c r="P35" s="14" t="s">
        <v>32</v>
      </c>
      <c r="Q35" s="4"/>
      <c r="R35" s="4"/>
    </row>
    <row r="36" spans="1:18" ht="21.95" customHeight="1" x14ac:dyDescent="0.5">
      <c r="A36" s="14" t="s">
        <v>33</v>
      </c>
      <c r="B36" s="2">
        <v>3</v>
      </c>
      <c r="C36" s="2">
        <v>83723</v>
      </c>
      <c r="D36" s="2">
        <v>82458</v>
      </c>
      <c r="E36" s="2">
        <v>1265</v>
      </c>
      <c r="F36" s="2">
        <v>2633</v>
      </c>
      <c r="G36" s="2">
        <v>2418</v>
      </c>
      <c r="H36" s="2">
        <v>215</v>
      </c>
      <c r="I36" s="2">
        <v>81090</v>
      </c>
      <c r="J36" s="2">
        <v>80040</v>
      </c>
      <c r="K36" s="2">
        <v>1050</v>
      </c>
      <c r="L36" s="2">
        <v>27908</v>
      </c>
      <c r="M36" s="2">
        <v>878</v>
      </c>
      <c r="N36" s="2">
        <v>27030</v>
      </c>
      <c r="O36" s="2">
        <v>222</v>
      </c>
      <c r="P36" s="14" t="s">
        <v>34</v>
      </c>
      <c r="Q36" s="4"/>
      <c r="R36" s="4"/>
    </row>
    <row r="37" spans="1:18" ht="21.95" customHeight="1" x14ac:dyDescent="0.5">
      <c r="A37" s="14" t="s">
        <v>35</v>
      </c>
      <c r="B37" s="2">
        <v>13</v>
      </c>
      <c r="C37" s="2">
        <v>433919</v>
      </c>
      <c r="D37" s="2">
        <v>427448</v>
      </c>
      <c r="E37" s="2">
        <v>6471</v>
      </c>
      <c r="F37" s="2">
        <v>28616</v>
      </c>
      <c r="G37" s="2">
        <v>28049</v>
      </c>
      <c r="H37" s="2">
        <v>567</v>
      </c>
      <c r="I37" s="2">
        <v>405303</v>
      </c>
      <c r="J37" s="2">
        <v>399399</v>
      </c>
      <c r="K37" s="2">
        <v>5904</v>
      </c>
      <c r="L37" s="2">
        <v>33378</v>
      </c>
      <c r="M37" s="2">
        <v>2201</v>
      </c>
      <c r="N37" s="2">
        <v>31177</v>
      </c>
      <c r="O37" s="2">
        <v>1110</v>
      </c>
      <c r="P37" s="14" t="s">
        <v>36</v>
      </c>
      <c r="Q37" s="4"/>
      <c r="R37" s="4"/>
    </row>
    <row r="38" spans="1:18" ht="21.95" customHeight="1" x14ac:dyDescent="0.5">
      <c r="A38" s="14" t="s">
        <v>37</v>
      </c>
      <c r="B38" s="2">
        <v>18</v>
      </c>
      <c r="C38" s="2">
        <v>1413650</v>
      </c>
      <c r="D38" s="2">
        <v>1377954</v>
      </c>
      <c r="E38" s="2">
        <v>35696</v>
      </c>
      <c r="F38" s="2">
        <v>75096</v>
      </c>
      <c r="G38" s="2">
        <v>74363</v>
      </c>
      <c r="H38" s="2">
        <v>733</v>
      </c>
      <c r="I38" s="2">
        <v>1338554</v>
      </c>
      <c r="J38" s="2">
        <v>1303591</v>
      </c>
      <c r="K38" s="2">
        <v>34963</v>
      </c>
      <c r="L38" s="2">
        <v>78536</v>
      </c>
      <c r="M38" s="2">
        <v>4172</v>
      </c>
      <c r="N38" s="2">
        <v>74364</v>
      </c>
      <c r="O38" s="2">
        <v>3667</v>
      </c>
      <c r="P38" s="14" t="s">
        <v>38</v>
      </c>
      <c r="Q38" s="4"/>
      <c r="R38" s="4"/>
    </row>
    <row r="39" spans="1:18" ht="21.95" customHeight="1" x14ac:dyDescent="0.5">
      <c r="A39" s="14" t="s">
        <v>40</v>
      </c>
      <c r="B39" s="2">
        <v>8</v>
      </c>
      <c r="C39" s="2">
        <v>1322971</v>
      </c>
      <c r="D39" s="2">
        <v>1283136</v>
      </c>
      <c r="E39" s="2">
        <v>39835</v>
      </c>
      <c r="F39" s="2">
        <v>72731</v>
      </c>
      <c r="G39" s="2">
        <v>71038</v>
      </c>
      <c r="H39" s="2">
        <v>1693</v>
      </c>
      <c r="I39" s="2">
        <v>1250240</v>
      </c>
      <c r="J39" s="2">
        <v>1212098</v>
      </c>
      <c r="K39" s="2">
        <v>38142</v>
      </c>
      <c r="L39" s="2">
        <v>165371</v>
      </c>
      <c r="M39" s="2">
        <v>9091</v>
      </c>
      <c r="N39" s="2">
        <v>156280</v>
      </c>
      <c r="O39" s="2">
        <v>3425</v>
      </c>
      <c r="P39" s="14" t="s">
        <v>41</v>
      </c>
      <c r="Q39" s="4"/>
      <c r="R39" s="4"/>
    </row>
    <row r="40" spans="1:18" s="12" customFormat="1" ht="21.95" customHeight="1" x14ac:dyDescent="0.5">
      <c r="A40" s="18" t="s">
        <v>47</v>
      </c>
      <c r="B40" s="16">
        <v>38</v>
      </c>
      <c r="C40" s="16">
        <v>3689392</v>
      </c>
      <c r="D40" s="16">
        <v>3458909</v>
      </c>
      <c r="E40" s="16">
        <v>230483</v>
      </c>
      <c r="F40" s="16">
        <f t="shared" ref="F40:K40" si="6">SUM(F41:F45)</f>
        <v>198817</v>
      </c>
      <c r="G40" s="16">
        <f t="shared" si="6"/>
        <v>191895</v>
      </c>
      <c r="H40" s="16">
        <f t="shared" si="6"/>
        <v>6922</v>
      </c>
      <c r="I40" s="16">
        <f t="shared" si="6"/>
        <v>3490575</v>
      </c>
      <c r="J40" s="16">
        <f t="shared" si="6"/>
        <v>3267014</v>
      </c>
      <c r="K40" s="16">
        <f t="shared" si="6"/>
        <v>223561</v>
      </c>
      <c r="L40" s="16">
        <v>97089</v>
      </c>
      <c r="M40" s="16">
        <v>5232</v>
      </c>
      <c r="N40" s="16">
        <v>91857</v>
      </c>
      <c r="O40" s="16">
        <v>9563</v>
      </c>
      <c r="P40" s="18" t="s">
        <v>53</v>
      </c>
      <c r="Q40" s="17"/>
      <c r="R40" s="17"/>
    </row>
    <row r="41" spans="1:18" ht="21.95" customHeight="1" x14ac:dyDescent="0.5">
      <c r="A41" s="14" t="s">
        <v>31</v>
      </c>
      <c r="B41" s="2">
        <v>5</v>
      </c>
      <c r="C41" s="2">
        <v>76533</v>
      </c>
      <c r="D41" s="2">
        <v>68343</v>
      </c>
      <c r="E41" s="2">
        <v>8190</v>
      </c>
      <c r="F41" s="2">
        <v>860</v>
      </c>
      <c r="G41" s="2">
        <v>840</v>
      </c>
      <c r="H41" s="2">
        <v>20</v>
      </c>
      <c r="I41" s="2">
        <v>75673</v>
      </c>
      <c r="J41" s="2">
        <v>67503</v>
      </c>
      <c r="K41" s="2">
        <v>8170</v>
      </c>
      <c r="L41" s="2">
        <v>15307</v>
      </c>
      <c r="M41" s="2">
        <v>172</v>
      </c>
      <c r="N41" s="2">
        <v>15135</v>
      </c>
      <c r="O41" s="2">
        <v>207</v>
      </c>
      <c r="P41" s="14" t="s">
        <v>32</v>
      </c>
      <c r="Q41" s="4"/>
      <c r="R41" s="4"/>
    </row>
    <row r="42" spans="1:18" ht="21.95" customHeight="1" x14ac:dyDescent="0.5">
      <c r="A42" s="14" t="s">
        <v>33</v>
      </c>
      <c r="B42" s="2">
        <v>8</v>
      </c>
      <c r="C42" s="2">
        <v>371147</v>
      </c>
      <c r="D42" s="2">
        <v>364752</v>
      </c>
      <c r="E42" s="2">
        <v>6395</v>
      </c>
      <c r="F42" s="2">
        <v>8944</v>
      </c>
      <c r="G42" s="2">
        <v>8872</v>
      </c>
      <c r="H42" s="2">
        <v>72</v>
      </c>
      <c r="I42" s="2">
        <v>362203</v>
      </c>
      <c r="J42" s="2">
        <v>355880</v>
      </c>
      <c r="K42" s="2">
        <v>6323</v>
      </c>
      <c r="L42" s="2">
        <v>46393</v>
      </c>
      <c r="M42" s="2">
        <v>1118</v>
      </c>
      <c r="N42" s="2">
        <v>45275</v>
      </c>
      <c r="O42" s="2">
        <v>992</v>
      </c>
      <c r="P42" s="14" t="s">
        <v>34</v>
      </c>
      <c r="Q42" s="4"/>
      <c r="R42" s="4"/>
    </row>
    <row r="43" spans="1:18" ht="21.95" customHeight="1" x14ac:dyDescent="0.5">
      <c r="A43" s="14" t="s">
        <v>35</v>
      </c>
      <c r="B43" s="2">
        <v>5</v>
      </c>
      <c r="C43" s="2">
        <v>365181</v>
      </c>
      <c r="D43" s="2">
        <v>362056</v>
      </c>
      <c r="E43" s="2">
        <v>3125</v>
      </c>
      <c r="F43" s="2">
        <v>21157</v>
      </c>
      <c r="G43" s="2">
        <v>20545</v>
      </c>
      <c r="H43" s="2">
        <v>612</v>
      </c>
      <c r="I43" s="2">
        <v>344024</v>
      </c>
      <c r="J43" s="2">
        <v>341511</v>
      </c>
      <c r="K43" s="2">
        <v>2513</v>
      </c>
      <c r="L43" s="2">
        <v>73036</v>
      </c>
      <c r="M43" s="2">
        <v>4231</v>
      </c>
      <c r="N43" s="2">
        <v>68805</v>
      </c>
      <c r="O43" s="2">
        <v>943</v>
      </c>
      <c r="P43" s="14" t="s">
        <v>36</v>
      </c>
      <c r="Q43" s="4"/>
      <c r="R43" s="4"/>
    </row>
    <row r="44" spans="1:18" ht="21.95" customHeight="1" x14ac:dyDescent="0.5">
      <c r="A44" s="14" t="s">
        <v>37</v>
      </c>
      <c r="B44" s="2">
        <v>11</v>
      </c>
      <c r="C44" s="2">
        <v>1042954</v>
      </c>
      <c r="D44" s="2">
        <v>987719</v>
      </c>
      <c r="E44" s="2">
        <v>55235</v>
      </c>
      <c r="F44" s="2">
        <v>47995</v>
      </c>
      <c r="G44" s="2">
        <v>46818</v>
      </c>
      <c r="H44" s="2">
        <v>1177</v>
      </c>
      <c r="I44" s="2">
        <v>994959</v>
      </c>
      <c r="J44" s="2">
        <v>940901</v>
      </c>
      <c r="K44" s="2">
        <v>54058</v>
      </c>
      <c r="L44" s="2">
        <v>94814</v>
      </c>
      <c r="M44" s="2">
        <v>4363</v>
      </c>
      <c r="N44" s="2">
        <v>90451</v>
      </c>
      <c r="O44" s="2">
        <v>2726</v>
      </c>
      <c r="P44" s="14" t="s">
        <v>38</v>
      </c>
      <c r="Q44" s="4"/>
      <c r="R44" s="4"/>
    </row>
    <row r="45" spans="1:18" ht="21.95" customHeight="1" x14ac:dyDescent="0.5">
      <c r="A45" s="14" t="s">
        <v>40</v>
      </c>
      <c r="B45" s="2">
        <v>9</v>
      </c>
      <c r="C45" s="2">
        <v>1833577</v>
      </c>
      <c r="D45" s="2">
        <v>1676039</v>
      </c>
      <c r="E45" s="2">
        <v>157538</v>
      </c>
      <c r="F45" s="2">
        <v>119861</v>
      </c>
      <c r="G45" s="2">
        <v>114820</v>
      </c>
      <c r="H45" s="2">
        <v>5041</v>
      </c>
      <c r="I45" s="2">
        <v>1713716</v>
      </c>
      <c r="J45" s="2">
        <v>1561219</v>
      </c>
      <c r="K45" s="2">
        <v>152497</v>
      </c>
      <c r="L45" s="2">
        <v>203731</v>
      </c>
      <c r="M45" s="2">
        <v>13318</v>
      </c>
      <c r="N45" s="2">
        <v>190413</v>
      </c>
      <c r="O45" s="2">
        <v>4695</v>
      </c>
      <c r="P45" s="14" t="s">
        <v>41</v>
      </c>
      <c r="Q45" s="4"/>
      <c r="R45" s="4"/>
    </row>
    <row r="46" spans="1:18" ht="12" customHeight="1" x14ac:dyDescent="0.5"/>
    <row r="47" spans="1:18" ht="21.95" customHeight="1" x14ac:dyDescent="0.5">
      <c r="A47" s="3" t="s">
        <v>54</v>
      </c>
    </row>
    <row r="48" spans="1:18" ht="21.95" customHeight="1" x14ac:dyDescent="0.5">
      <c r="A48" s="3" t="s">
        <v>55</v>
      </c>
    </row>
  </sheetData>
  <mergeCells count="8">
    <mergeCell ref="C4:E4"/>
    <mergeCell ref="F4:H4"/>
    <mergeCell ref="I4:K4"/>
    <mergeCell ref="L4:N4"/>
    <mergeCell ref="C5:E5"/>
    <mergeCell ref="F5:H5"/>
    <mergeCell ref="I5:K5"/>
    <mergeCell ref="L5:N5"/>
  </mergeCells>
  <printOptions horizontalCentered="1"/>
  <pageMargins left="0.39370078740157483" right="0.39370078740157483" top="0.78740157480314965" bottom="0.78740157480314965" header="0.51181102362204722" footer="0.51181102362204722"/>
  <pageSetup paperSize="9" scale="60" orientation="landscape" r:id="rId1"/>
  <headerFooter alignWithMargins="0">
    <oddHeader>&amp;C&amp;"TH SarabunPSK,Bold"&amp;20T-13</oddHeader>
  </headerFooter>
  <rowBreaks count="1" manualBreakCount="1">
    <brk id="39" max="1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877330-9BE6-4704-99CA-1508B8308B4A}">
  <dimension ref="A1"/>
  <sheetViews>
    <sheetView workbookViewId="0"/>
  </sheetViews>
  <sheetFormatPr defaultRowHeight="21.75" x14ac:dyDescent="0.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Sheet1</vt:lpstr>
      <vt:lpstr>Sheet2</vt:lpstr>
      <vt:lpstr>Sheet1!Print_Area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nso</dc:creator>
  <cp:lastModifiedBy>NSO2020</cp:lastModifiedBy>
  <cp:lastPrinted>2023-06-12T02:24:35Z</cp:lastPrinted>
  <dcterms:created xsi:type="dcterms:W3CDTF">2022-08-02T08:25:44Z</dcterms:created>
  <dcterms:modified xsi:type="dcterms:W3CDTF">2023-06-12T05:00:55Z</dcterms:modified>
</cp:coreProperties>
</file>